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ореновск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<sst xmlns="http://schemas.openxmlformats.org/spreadsheetml/2006/main" count="299" uniqueCount="188">
  <si>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</si>
  <si>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</si>
  <si>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</si>
  <si>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</si>
  <si>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</si>
  <si>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</si>
  <si>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</si>
  <si>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</si>
  <si>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</si>
  <si>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</si>
  <si>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</si>
  <si>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</si>
  <si>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</si>
  <si>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</si>
  <si>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</si>
  <si>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</si>
  <si>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</si>
  <si>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</si>
  <si>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</si>
  <si>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</si>
  <si>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</si>
  <si>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</si>
  <si>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</si>
  <si>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</si>
  <si>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</si>
  <si>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</si>
  <si>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</si>
  <si>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</si>
  <si>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</si>
  <si>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</si>
  <si>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</si>
  <si>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</si>
  <si>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</si>
  <si>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</si>
  <si>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</si>
  <si>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</si>
  <si>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</si>
  <si>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</si>
  <si>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</si>
  <si>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</si>
  <si>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</si>
  <si>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</si>
  <si>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</si>
  <si>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</si>
  <si>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</si>
  <si>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</si>
  <si>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</si>
  <si>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</si>
  <si>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</si>
  <si>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</si>
  <si>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</si>
  <si>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</si>
  <si>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</si>
  <si>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</si>
  <si>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</si>
  <si>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</si>
  <si>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</si>
  <si>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</si>
  <si>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</si>
  <si>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</si>
  <si>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</si>
  <si>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</si>
  <si>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</si>
  <si>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</si>
  <si>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</si>
  <si>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</si>
  <si>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</si>
  <si>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</si>
  <si>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</si>
  <si>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</si>
  <si>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</si>
  <si>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</si>
  <si>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</si>
  <si>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</si>
  <si>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</si>
  <si>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</si>
  <si>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</si>
  <si>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</si>
  <si>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</si>
  <si>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</si>
  <si>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</si>
  <si>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</si>
  <si>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</si>
  <si>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</si>
  <si>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</si>
  <si>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</si>
  <si>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</si>
  <si>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</si>
  <si>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</si>
  <si>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</si>
  <si>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</si>
  <si>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</si>
  <si>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</si>
  <si>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</si>
  <si>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</si>
  <si>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</si>
  <si>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</si>
  <si>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</si>
  <si>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</si>
  <si>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</si>
  <si>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</si>
  <si>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</si>
  <si>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</si>
  <si>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</si>
  <si>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</si>
  <si>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</si>
  <si>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</si>
  <si>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</si>
  <si>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</si>
  <si>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</si>
  <si>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</si>
  <si>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</si>
  <si>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</si>
  <si>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</si>
  <si>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</si>
  <si>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</si>
  <si>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</si>
  <si>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</si>
  <si>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</si>
  <si>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</si>
  <si>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</si>
  <si>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</si>
  <si>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</si>
  <si>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</si>
  <si>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</si>
  <si>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</si>
  <si>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</si>
  <si>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</si>
  <si>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</si>
  <si>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</si>
  <si>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</si>
  <si>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</si>
  <si>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</si>
  <si>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</si>
  <si>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</si>
  <si>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</si>
  <si>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</si>
  <si>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</si>
  <si>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</si>
  <si>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</si>
  <si>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</si>
  <si>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</si>
  <si>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</si>
  <si>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</si>
  <si>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</si>
  <si>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</si>
  <si>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</si>
  <si>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</si>
  <si>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</si>
  <si>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</si>
  <si>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</si>
  <si>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</si>
  <si>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</si>
  <si>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</si>
  <si>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</si>
  <si>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</si>
  <si>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</si>
  <si>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</si>
  <si>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</si>
  <si>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</si>
  <si>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</si>
  <si>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</si>
  <si>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</si>
  <si>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</si>
  <si>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</si>
  <si>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</si>
  <si>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</si>
  <si>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</si>
  <si>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</si>
  <si>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</si>
  <si>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</si>
  <si>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</si>
  <si>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</si>
  <si>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</si>
  <si>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</si>
  <si>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</si>
  <si>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</si>
  <si>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СИП2 3*50+1*54,6</t>
  </si>
  <si>
    <t>Провод СИП2 3*50+1*54,6</t>
  </si>
  <si>
    <t>Л7-21-2</t>
  </si>
  <si>
    <t xml:space="preserve">Электроснабжение ЭПУ потребителей в соответствии с договором на ТП № 2-40-25-3011 г. Кореновск </t>
  </si>
  <si>
    <t>P_Ко_25_ЛК15_017273</t>
  </si>
  <si>
    <t>№ 150 от 28.11.2025</t>
  </si>
  <si>
    <t>Приказ филиала АО "Электросети Кубани" "Кореновскэлектросеть" Об утверждении и принятии в производство работ проектов</t>
  </si>
  <si>
    <t xml:space="preserve">ВЛ-0,4 кВ от ТП-КТ-1-984/1 </t>
  </si>
  <si>
    <t>0,048</t>
  </si>
  <si>
    <t>2026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</si>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</sst>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K22" sqref="K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3" t="s">
        <v>159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4" t="s">
        <v>160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5" t="s">
        <v>161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6" t="s">
        <v>162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5" t="s">
        <v>187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180</v>
      </c>
      <c r="D19" s="102" t="s">
        <v>181</v>
      </c>
      <c r="E19" s="118" t="s">
        <v>174</v>
      </c>
      <c r="F19" s="22" t="s">
        <v>184</v>
      </c>
      <c r="G19" s="105" t="s">
        <v>140</v>
      </c>
      <c r="H19" s="105" t="s">
        <v>158</v>
      </c>
      <c r="I19" s="105" t="s">
        <v>186</v>
      </c>
      <c r="J19" s="117">
        <v>0.4</v>
      </c>
      <c r="K19" s="117" t="s">
        <v>177</v>
      </c>
      <c r="L19" s="143" t="s">
        <v>183</v>
      </c>
      <c r="M19" s="143" t="s">
        <v>182</v>
      </c>
      <c r="N19" s="116" t="s">
        <v>141</v>
      </c>
      <c r="O19" s="25" t="s">
        <v>140</v>
      </c>
      <c r="P19" s="25" t="s">
        <v>185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93.900979199999981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180</v>
      </c>
      <c r="D20" s="102" t="s">
        <v>181</v>
      </c>
      <c r="E20" s="106" t="s">
        <v>165</v>
      </c>
      <c r="F20" s="22" t="s">
        <v>184</v>
      </c>
      <c r="G20" s="105" t="s">
        <v>140</v>
      </c>
      <c r="H20" s="105" t="s">
        <v>158</v>
      </c>
      <c r="I20" s="105" t="s">
        <v>186</v>
      </c>
      <c r="J20" s="22" t="s">
        <v>166</v>
      </c>
      <c r="K20" s="104" t="s">
        <v>178</v>
      </c>
      <c r="L20" s="144"/>
      <c r="M20" s="144"/>
      <c r="N20" s="101" t="s">
        <v>141</v>
      </c>
      <c r="O20" s="25" t="s">
        <v>140</v>
      </c>
      <c r="P20" s="25" t="s">
        <v>185</v>
      </c>
      <c r="Q20" s="100" t="s">
        <v>167</v>
      </c>
      <c r="R20" s="104" t="s">
        <v>179</v>
      </c>
      <c r="S20" s="81">
        <v>570.95000000000005</v>
      </c>
      <c r="T20" s="81">
        <v>1.1599999999999999</v>
      </c>
      <c r="U20" s="81">
        <f>O20*P20*S20*T20</f>
        <v>31.790496000000001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180</v>
      </c>
      <c r="D21" s="102" t="s">
        <v>181</v>
      </c>
      <c r="E21" s="106" t="s">
        <v>168</v>
      </c>
      <c r="F21" s="22" t="s">
        <v>184</v>
      </c>
      <c r="G21" s="105" t="s">
        <v>140</v>
      </c>
      <c r="H21" s="105" t="s">
        <v>158</v>
      </c>
      <c r="I21" s="105" t="s">
        <v>186</v>
      </c>
      <c r="J21" s="22" t="s">
        <v>166</v>
      </c>
      <c r="K21" s="22" t="s">
        <v>173</v>
      </c>
      <c r="L21" s="144"/>
      <c r="M21" s="144"/>
      <c r="N21" s="92" t="s">
        <v>141</v>
      </c>
      <c r="O21" s="25" t="s">
        <v>140</v>
      </c>
      <c r="P21" s="25" t="s">
        <v>185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52.841433599999995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180</v>
      </c>
      <c r="D22" s="102" t="s">
        <v>181</v>
      </c>
      <c r="E22" s="107" t="s">
        <v>169</v>
      </c>
      <c r="F22" s="22" t="s">
        <v>184</v>
      </c>
      <c r="G22" s="108" t="s">
        <v>140</v>
      </c>
      <c r="H22" s="105" t="s">
        <v>158</v>
      </c>
      <c r="I22" s="105" t="s">
        <v>186</v>
      </c>
      <c r="J22" s="22" t="s">
        <v>166</v>
      </c>
      <c r="K22" s="22" t="s">
        <v>172</v>
      </c>
      <c r="L22" s="145"/>
      <c r="M22" s="14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412.56290879999995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8" t="s">
        <v>39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57" customFormat="1" hidden="1" x14ac:dyDescent="0.25">
      <c r="B31" s="129" t="s">
        <v>113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57" customFormat="1" hidden="1" x14ac:dyDescent="0.25">
      <c r="B32" s="130" t="s">
        <v>115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2:21" s="57" customFormat="1" ht="21" hidden="1" customHeight="1" x14ac:dyDescent="0.25">
      <c r="B33" s="128" t="s">
        <v>139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8" t="s">
        <v>65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</row>
    <row r="36" spans="2:21" s="57" customFormat="1" hidden="1" x14ac:dyDescent="0.25">
      <c r="B36" s="59"/>
      <c r="C36" s="128" t="s">
        <v>66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2:21" s="57" customFormat="1" hidden="1" x14ac:dyDescent="0.25">
      <c r="B37" s="59"/>
      <c r="C37" s="128" t="s">
        <v>67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2:21" s="57" customFormat="1" hidden="1" x14ac:dyDescent="0.25">
      <c r="B38" s="59"/>
      <c r="C38" s="128" t="s">
        <v>68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2:21" s="57" customFormat="1" hidden="1" x14ac:dyDescent="0.25">
      <c r="B39" s="59"/>
      <c r="C39" s="128" t="s">
        <v>69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2:21" s="57" customFormat="1" hidden="1" x14ac:dyDescent="0.25">
      <c r="B40" s="59"/>
      <c r="C40" s="128" t="s">
        <v>70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2:21" s="57" customFormat="1" hidden="1" x14ac:dyDescent="0.25">
      <c r="B41" s="59"/>
      <c r="C41" s="128" t="s">
        <v>71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</row>
    <row r="42" spans="2:21" s="57" customFormat="1" hidden="1" x14ac:dyDescent="0.25">
      <c r="B42" s="130" t="s">
        <v>44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2:21" s="57" customFormat="1" ht="36" hidden="1" customHeight="1" x14ac:dyDescent="0.25">
      <c r="B43" s="128" t="s">
        <v>40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</row>
    <row r="44" spans="2:21" s="57" customFormat="1" hidden="1" x14ac:dyDescent="0.25">
      <c r="B44" s="128" t="s">
        <v>41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</row>
    <row r="45" spans="2:21" s="57" customFormat="1" hidden="1" x14ac:dyDescent="0.25">
      <c r="B45" s="128" t="s">
        <v>116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2:21" s="57" customFormat="1" hidden="1" x14ac:dyDescent="0.25">
      <c r="B46" s="128" t="s">
        <v>117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</row>
    <row r="47" spans="2:21" s="57" customFormat="1" hidden="1" x14ac:dyDescent="0.25">
      <c r="B47" s="64"/>
      <c r="C47" s="128" t="s">
        <v>78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</row>
    <row r="48" spans="2:21" s="57" customFormat="1" hidden="1" x14ac:dyDescent="0.25">
      <c r="B48" s="64"/>
      <c r="C48" s="128" t="s">
        <v>77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</row>
    <row r="49" spans="2:21" s="57" customFormat="1" hidden="1" x14ac:dyDescent="0.25">
      <c r="B49" s="64"/>
      <c r="C49" s="128" t="s">
        <v>79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</row>
    <row r="50" spans="2:21" s="57" customFormat="1" hidden="1" x14ac:dyDescent="0.25">
      <c r="B50" s="64"/>
      <c r="C50" s="128" t="s">
        <v>80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</row>
    <row r="51" spans="2:21" s="57" customFormat="1" hidden="1" x14ac:dyDescent="0.25">
      <c r="B51" s="64"/>
      <c r="C51" s="128" t="s">
        <v>81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</row>
    <row r="52" spans="2:21" s="57" customFormat="1" hidden="1" x14ac:dyDescent="0.25">
      <c r="B52" s="64"/>
      <c r="C52" s="128" t="s">
        <v>82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</row>
    <row r="53" spans="2:21" s="57" customFormat="1" hidden="1" x14ac:dyDescent="0.25">
      <c r="B53" s="64"/>
      <c r="C53" s="128" t="s">
        <v>83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</row>
    <row r="54" spans="2:21" s="57" customFormat="1" hidden="1" x14ac:dyDescent="0.25">
      <c r="B54" s="64"/>
      <c r="C54" s="128" t="s">
        <v>88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</row>
    <row r="55" spans="2:21" s="57" customFormat="1" hidden="1" x14ac:dyDescent="0.25">
      <c r="B55" s="64"/>
      <c r="C55" s="128" t="s">
        <v>84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</row>
    <row r="56" spans="2:21" s="57" customFormat="1" hidden="1" x14ac:dyDescent="0.25">
      <c r="B56" s="64"/>
      <c r="C56" s="128" t="s">
        <v>85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</row>
    <row r="57" spans="2:21" s="57" customFormat="1" hidden="1" x14ac:dyDescent="0.25">
      <c r="B57" s="64"/>
      <c r="C57" s="128" t="s">
        <v>86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2:21" s="57" customFormat="1" hidden="1" x14ac:dyDescent="0.25">
      <c r="B58" s="64"/>
      <c r="C58" s="128" t="s">
        <v>87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</row>
    <row r="59" spans="2:21" s="57" customFormat="1" hidden="1" x14ac:dyDescent="0.25">
      <c r="B59" s="131" t="s">
        <v>89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2:21" s="57" customFormat="1" hidden="1" x14ac:dyDescent="0.25">
      <c r="B60" s="131" t="s">
        <v>64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2:21" s="57" customFormat="1" hidden="1" x14ac:dyDescent="0.25">
      <c r="B61" s="131" t="s">
        <v>118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2:21" s="57" customFormat="1" hidden="1" x14ac:dyDescent="0.25">
      <c r="B62" s="131" t="s">
        <v>119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2:21" s="57" customFormat="1" hidden="1" x14ac:dyDescent="0.25">
      <c r="B63" s="131" t="s">
        <v>120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2:21" s="57" customFormat="1" hidden="1" x14ac:dyDescent="0.25">
      <c r="B64" s="131" t="s">
        <v>121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2:21" s="60" customFormat="1" ht="35.25" hidden="1" customHeight="1" x14ac:dyDescent="0.25">
      <c r="B65" s="128" t="s">
        <v>122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2:21" s="57" customFormat="1" ht="34.5" hidden="1" customHeight="1" x14ac:dyDescent="0.25">
      <c r="B66" s="128" t="s">
        <v>123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10"/>
    <cfRule type="duplicateValues" dxfId="16" priority="11"/>
  </conditionalFormatting>
  <conditionalFormatting sqref="D19">
    <cfRule type="duplicateValues" dxfId="15" priority="12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7" t="s">
        <v>28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6384" s="6" customFormat="1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6384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6384" ht="18.75" x14ac:dyDescent="0.3">
      <c r="B9" s="148" t="s">
        <v>187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2-40-25-3011 г. Кореновск </v>
      </c>
      <c r="D15" s="102" t="str">
        <f>'20.1'!D19</f>
        <v>P_Ко_25_ЛК15_017273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5" t="s">
        <v>73</v>
      </c>
      <c r="C17" s="135"/>
      <c r="D17" s="135"/>
      <c r="E17" s="135"/>
      <c r="F17" s="135"/>
      <c r="G17" s="135"/>
      <c r="H17" s="135"/>
      <c r="I17" s="13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0" t="s">
        <v>124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2:16" s="27" customFormat="1" ht="15.75" hidden="1" customHeight="1" x14ac:dyDescent="0.25">
      <c r="C23" s="128" t="s">
        <v>45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61"/>
    </row>
    <row r="24" spans="2:16" s="27" customFormat="1" ht="31.5" hidden="1" customHeight="1" x14ac:dyDescent="0.25">
      <c r="C24" s="128" t="s">
        <v>46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61"/>
    </row>
    <row r="25" spans="2:16" s="27" customFormat="1" ht="15.75" hidden="1" customHeight="1" x14ac:dyDescent="0.25">
      <c r="C25" s="128" t="s">
        <v>47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61"/>
    </row>
    <row r="26" spans="2:16" s="27" customFormat="1" ht="15.75" hidden="1" customHeight="1" x14ac:dyDescent="0.25">
      <c r="C26" s="128" t="s">
        <v>48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61"/>
    </row>
    <row r="27" spans="2:16" s="27" customFormat="1" hidden="1" x14ac:dyDescent="0.25">
      <c r="C27" s="128" t="s">
        <v>49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62"/>
    </row>
    <row r="28" spans="2:16" s="27" customFormat="1" hidden="1" x14ac:dyDescent="0.25">
      <c r="C28" s="128" t="s">
        <v>50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62"/>
    </row>
    <row r="29" spans="2:16" s="27" customFormat="1" hidden="1" x14ac:dyDescent="0.25">
      <c r="C29" s="128" t="s">
        <v>51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62"/>
    </row>
    <row r="30" spans="2:16" s="27" customFormat="1" ht="15.75" hidden="1" customHeight="1" x14ac:dyDescent="0.25">
      <c r="C30" s="128" t="s">
        <v>52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61"/>
    </row>
    <row r="31" spans="2:16" s="27" customFormat="1" ht="15.75" hidden="1" customHeight="1" x14ac:dyDescent="0.25">
      <c r="C31" s="128" t="s">
        <v>53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61"/>
    </row>
    <row r="32" spans="2:16" s="27" customFormat="1" hidden="1" x14ac:dyDescent="0.25">
      <c r="C32" s="128" t="s">
        <v>54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62"/>
    </row>
    <row r="33" spans="2:21" s="27" customFormat="1" ht="15.75" hidden="1" customHeight="1" x14ac:dyDescent="0.25">
      <c r="C33" s="128" t="s">
        <v>55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61"/>
    </row>
    <row r="34" spans="2:21" s="27" customFormat="1" ht="60.6" hidden="1" customHeight="1" x14ac:dyDescent="0.25">
      <c r="C34" s="128" t="s">
        <v>56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61"/>
    </row>
    <row r="35" spans="2:21" s="27" customFormat="1" ht="15.75" hidden="1" customHeight="1" x14ac:dyDescent="0.25">
      <c r="C35" s="128" t="s">
        <v>57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61"/>
    </row>
    <row r="36" spans="2:21" s="27" customFormat="1" ht="21.75" hidden="1" customHeight="1" x14ac:dyDescent="0.25">
      <c r="B36" s="128" t="s">
        <v>91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</row>
    <row r="37" spans="2:21" s="27" customFormat="1" ht="55.5" hidden="1" customHeight="1" x14ac:dyDescent="0.25">
      <c r="B37" s="128" t="s">
        <v>103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8" t="s">
        <v>125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8" t="s">
        <v>92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2:21" ht="20.25" hidden="1" customHeight="1" x14ac:dyDescent="0.25">
      <c r="B40" s="128" t="s">
        <v>93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</row>
    <row r="41" spans="2:21" hidden="1" x14ac:dyDescent="0.25">
      <c r="B41" s="128" t="s">
        <v>94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2:21" hidden="1" x14ac:dyDescent="0.25">
      <c r="B42" s="128" t="s">
        <v>58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</row>
    <row r="43" spans="2:21" ht="31.5" hidden="1" customHeight="1" x14ac:dyDescent="0.25">
      <c r="B43" s="146" t="s">
        <v>104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idden="1" x14ac:dyDescent="0.25">
      <c r="B44" s="128" t="s">
        <v>59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2:21" ht="32.25" hidden="1" customHeight="1" x14ac:dyDescent="0.25">
      <c r="B45" s="128" t="s">
        <v>126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</row>
    <row r="46" spans="2:21" ht="36" hidden="1" customHeight="1" x14ac:dyDescent="0.25">
      <c r="B46" s="128" t="s">
        <v>127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45" s="6" customFormat="1" ht="15.75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</row>
    <row r="8" spans="1:45" s="26" customFormat="1" ht="15.75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45" s="26" customFormat="1" ht="18.75" x14ac:dyDescent="0.3">
      <c r="B9" s="148" t="s">
        <v>187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134</v>
      </c>
      <c r="F12" s="132" t="s">
        <v>135</v>
      </c>
      <c r="G12" s="132" t="s">
        <v>33</v>
      </c>
      <c r="H12" s="132"/>
      <c r="I12" s="132"/>
      <c r="J12" s="132"/>
      <c r="K12" s="132"/>
      <c r="L12" s="132" t="s">
        <v>137</v>
      </c>
      <c r="M12" s="132" t="s">
        <v>98</v>
      </c>
      <c r="N12" s="152" t="s">
        <v>32</v>
      </c>
      <c r="O12" s="152" t="s">
        <v>99</v>
      </c>
      <c r="P12" s="150" t="s">
        <v>31</v>
      </c>
      <c r="Q12" s="155" t="s">
        <v>151</v>
      </c>
      <c r="R12" s="155" t="s">
        <v>152</v>
      </c>
      <c r="S12" s="155" t="s">
        <v>153</v>
      </c>
      <c r="T12" s="155" t="s">
        <v>154</v>
      </c>
      <c r="U12" s="155" t="s">
        <v>155</v>
      </c>
      <c r="V12" s="155" t="s">
        <v>156</v>
      </c>
      <c r="W12" s="155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2"/>
      <c r="M13" s="132"/>
      <c r="N13" s="152"/>
      <c r="O13" s="152"/>
      <c r="P13" s="150"/>
      <c r="Q13" s="155" t="s">
        <v>142</v>
      </c>
      <c r="R13" s="155" t="s">
        <v>142</v>
      </c>
      <c r="S13" s="155" t="s">
        <v>142</v>
      </c>
      <c r="T13" s="155" t="s">
        <v>142</v>
      </c>
      <c r="U13" s="155" t="s">
        <v>142</v>
      </c>
      <c r="V13" s="155" t="s">
        <v>142</v>
      </c>
      <c r="W13" s="155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2-40-25-3011 г. Кореновск </v>
      </c>
      <c r="D15" s="102" t="str">
        <f>'20.1'!D19</f>
        <v>P_Ко_25_ЛК15_017273</v>
      </c>
      <c r="E15" s="109">
        <v>2025</v>
      </c>
      <c r="F15" s="109">
        <v>2026</v>
      </c>
      <c r="G15" s="39">
        <f>'20.1'!U23/1000</f>
        <v>0.41256290879999996</v>
      </c>
      <c r="H15" s="39">
        <f>G15*1.2</f>
        <v>0.49507549055999994</v>
      </c>
      <c r="I15" s="110">
        <f>H15*'20.4'!C14/100*'20.4'!D14/100*'20.4'!E14/100</f>
        <v>0.62729634441288096</v>
      </c>
      <c r="J15" s="39">
        <f>'20.2'!M16/1000</f>
        <v>0</v>
      </c>
      <c r="K15" s="39">
        <f>I15+J15</f>
        <v>0.62729634441288096</v>
      </c>
      <c r="L15" s="110">
        <v>0.53</v>
      </c>
      <c r="M15" s="111">
        <f>K15-L15</f>
        <v>9.7296344412880931E-2</v>
      </c>
      <c r="N15" s="110">
        <v>0.53</v>
      </c>
      <c r="O15" s="110">
        <f>H15-N15</f>
        <v>-3.4924509440000084E-2</v>
      </c>
      <c r="P15" s="110">
        <f>SUM(Q15:W15)</f>
        <v>0.53</v>
      </c>
      <c r="Q15" s="112">
        <v>0</v>
      </c>
      <c r="R15" s="112">
        <v>0</v>
      </c>
      <c r="S15" s="113">
        <v>0.29499999999999998</v>
      </c>
      <c r="T15" s="114">
        <v>0.23499999999999999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1" t="s">
        <v>74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</row>
    <row r="18" spans="2:23" s="67" customFormat="1" ht="15.75" hidden="1" x14ac:dyDescent="0.25">
      <c r="B18" s="149" t="s">
        <v>75</v>
      </c>
      <c r="C18" s="149"/>
      <c r="D18" s="149"/>
      <c r="E18" s="149"/>
      <c r="F18" s="149"/>
      <c r="G18" s="149"/>
      <c r="H18" s="149"/>
      <c r="I18" s="14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9" t="s">
        <v>76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0" t="s">
        <v>133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</row>
    <row r="24" spans="2:23" s="63" customFormat="1" ht="33.75" hidden="1" customHeight="1" x14ac:dyDescent="0.25">
      <c r="B24" s="128" t="s">
        <v>95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2:23" s="63" customFormat="1" ht="15.75" hidden="1" x14ac:dyDescent="0.25">
      <c r="B25" s="153" t="s">
        <v>130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2:23" s="63" customFormat="1" ht="36" hidden="1" customHeight="1" x14ac:dyDescent="0.25">
      <c r="B26" s="154" t="s">
        <v>112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</row>
    <row r="27" spans="2:23" s="63" customFormat="1" ht="38.25" hidden="1" customHeight="1" x14ac:dyDescent="0.25">
      <c r="B27" s="128" t="s">
        <v>129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8" spans="2:23" s="63" customFormat="1" ht="19.5" hidden="1" customHeight="1" x14ac:dyDescent="0.25">
      <c r="B28" s="128" t="s">
        <v>60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2:23" s="63" customFormat="1" ht="37.9" hidden="1" customHeight="1" x14ac:dyDescent="0.25">
      <c r="B29" s="153" t="s">
        <v>132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2:23" s="63" customFormat="1" ht="15.75" hidden="1" x14ac:dyDescent="0.25">
      <c r="B30" s="153" t="s">
        <v>131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2:23" s="63" customFormat="1" ht="35.25" hidden="1" customHeight="1" x14ac:dyDescent="0.25">
      <c r="B31" s="128" t="s">
        <v>61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2:23" s="63" customFormat="1" ht="21" hidden="1" customHeight="1" x14ac:dyDescent="0.25">
      <c r="B32" s="128" t="s">
        <v>62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2:23" s="63" customFormat="1" ht="21" hidden="1" customHeight="1" x14ac:dyDescent="0.25">
      <c r="B33" s="153" t="s">
        <v>111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">
        <v>187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8" t="s">
        <v>110</v>
      </c>
      <c r="C19" s="128"/>
      <c r="D19" s="128"/>
      <c r="E19" s="128"/>
      <c r="F19" s="128"/>
      <c r="G19" s="128"/>
      <c r="H19" s="128"/>
      <c r="I19" s="128"/>
      <c r="J19" s="12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2026-05-13T13:52:18Z</dcterms:modified>
</cp:coreProperties>
</file>